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 activeTab="1"/>
  </bookViews>
  <sheets>
    <sheet name="1A" sheetId="16" r:id="rId1"/>
    <sheet name="1B" sheetId="17" r:id="rId2"/>
  </sheets>
  <definedNames>
    <definedName name="_xlnm.Print_Titles" localSheetId="0">'1A'!$1:$2</definedName>
  </definedNames>
  <calcPr calcId="144525"/>
</workbook>
</file>

<file path=xl/sharedStrings.xml><?xml version="1.0" encoding="utf-8"?>
<sst xmlns="http://schemas.openxmlformats.org/spreadsheetml/2006/main" count="73" uniqueCount="61">
  <si>
    <t>江西金虎保险设备集团有限公司</t>
  </si>
  <si>
    <t>一、涂层测厚仪测量过程监视统计记录表</t>
  </si>
  <si>
    <r>
      <rPr>
        <sz val="12"/>
        <rFont val="宋体"/>
        <charset val="134"/>
      </rPr>
      <t>测量过程名称：材料涂层厚度的检测</t>
    </r>
    <r>
      <rPr>
        <sz val="12"/>
        <rFont val="Times New Roman"/>
        <charset val="134"/>
      </rPr>
      <t xml:space="preserve">  </t>
    </r>
  </si>
  <si>
    <r>
      <rPr>
        <sz val="12"/>
        <rFont val="宋体"/>
        <charset val="134"/>
      </rPr>
      <t>被测参数：涂层厚度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测量范围：80</t>
    </r>
    <r>
      <rPr>
        <sz val="12"/>
        <rFont val="Times New Roman"/>
        <charset val="134"/>
      </rPr>
      <t xml:space="preserve">μm      </t>
    </r>
    <r>
      <rPr>
        <sz val="12"/>
        <rFont val="宋体"/>
        <charset val="134"/>
      </rPr>
      <t>允差范围：</t>
    </r>
    <r>
      <rPr>
        <sz val="12"/>
        <rFont val="宋体"/>
        <charset val="134"/>
      </rPr>
      <t>±</t>
    </r>
    <r>
      <rPr>
        <sz val="12"/>
        <rFont val="宋体"/>
        <charset val="134"/>
      </rPr>
      <t>1</t>
    </r>
    <r>
      <rPr>
        <sz val="12"/>
        <rFont val="Times New Roman"/>
        <charset val="134"/>
      </rPr>
      <t>0μm</t>
    </r>
  </si>
  <si>
    <t xml:space="preserve">测量仪器：涂层厚度仪0-1300μm     示值误差:±（3%H+1）μm </t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</si>
  <si>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</si>
  <si>
    <r>
      <rPr>
        <sz val="12"/>
        <rFont val="宋体"/>
        <charset val="134"/>
      </rPr>
      <t>标准膜片：85.0</t>
    </r>
    <r>
      <rPr>
        <sz val="12"/>
        <rFont val="Calibri"/>
        <charset val="134"/>
      </rPr>
      <t>μ</t>
    </r>
    <r>
      <rPr>
        <sz val="12"/>
        <rFont val="宋体"/>
        <charset val="134"/>
      </rPr>
      <t xml:space="preserve">m  </t>
    </r>
  </si>
  <si>
    <t>序号</t>
  </si>
  <si>
    <t>核查</t>
  </si>
  <si>
    <r>
      <rPr>
        <sz val="12"/>
        <rFont val="宋体"/>
        <charset val="134"/>
      </rPr>
      <t>观察记录（</t>
    </r>
    <r>
      <rPr>
        <sz val="12"/>
        <rFont val="Times New Roman"/>
        <charset val="134"/>
      </rPr>
      <t>μ</t>
    </r>
    <r>
      <rPr>
        <sz val="12"/>
        <rFont val="宋体"/>
        <charset val="134"/>
      </rPr>
      <t>m）</t>
    </r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</si>
  <si>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</si>
  <si>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</si>
  <si>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</si>
  <si>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</si>
  <si>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</si>
  <si>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</si>
  <si>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</si>
  <si>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2018.3.2</t>
  </si>
  <si>
    <t>2018.3.15</t>
  </si>
  <si>
    <t>2018.4.1</t>
  </si>
  <si>
    <t>2018.4.20</t>
  </si>
  <si>
    <t xml:space="preserve">                  </t>
  </si>
  <si>
    <t xml:space="preserve">                          </t>
  </si>
  <si>
    <t>2018.5.2</t>
  </si>
  <si>
    <t>2018.5.20</t>
  </si>
  <si>
    <t>2018.6.1</t>
  </si>
  <si>
    <t xml:space="preserve">                        </t>
  </si>
  <si>
    <t>2018.6.19</t>
  </si>
  <si>
    <t>2018.7.3</t>
  </si>
  <si>
    <t>2018.7.15</t>
  </si>
  <si>
    <t>2018.8.1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</si>
  <si>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</si>
  <si>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</si>
  <si>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</si>
  <si>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</si>
  <si>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</si>
  <si>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charset val="134"/>
      </rPr>
      <t xml:space="preserve"> </t>
    </r>
  </si>
  <si>
    <t xml:space="preserve">  CL=</t>
  </si>
  <si>
    <t>μm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</si>
  <si>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</si>
  <si>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</si>
  <si>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</si>
  <si>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</si>
  <si>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</si>
  <si>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</si>
  <si>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</si>
  <si>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均值、极差控制图状态正常，产品的塑粉涂层厚度测量过程中未出现非正常变异，能满足生产工艺要求。</t>
  </si>
  <si>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核查人员：张文渟</t>
    </r>
  </si>
  <si>
    <r>
      <rPr>
        <sz val="20"/>
        <rFont val="Times New Roman"/>
        <charset val="134"/>
      </rPr>
      <t xml:space="preserve"> </t>
    </r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涂层测厚仪测量</t>
    </r>
    <r>
      <rPr>
        <b/>
        <sz val="20"/>
        <rFont val="宋体"/>
        <charset val="134"/>
      </rPr>
      <t>过程质控图</t>
    </r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</si>
  <si>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核查标准：</t>
    </r>
    <r>
      <rPr>
        <sz val="12"/>
        <rFont val="Times New Roman"/>
        <charset val="134"/>
      </rPr>
      <t xml:space="preserve"> 1.40mm</t>
    </r>
    <r>
      <rPr>
        <sz val="12"/>
        <rFont val="宋体"/>
        <charset val="134"/>
      </rPr>
      <t>的标准钢块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不锈钢</t>
    </r>
    <r>
      <rPr>
        <sz val="12"/>
        <rFont val="Times New Roman"/>
        <charset val="134"/>
      </rPr>
      <t xml:space="preserve">) </t>
    </r>
  </si>
  <si>
    <t>标准膜片85.0μm</t>
  </si>
  <si>
    <t>UCL=85.28</t>
  </si>
  <si>
    <t>CL=85.14</t>
  </si>
  <si>
    <t>LCL=85.00</t>
  </si>
  <si>
    <t xml:space="preserve"> </t>
  </si>
  <si>
    <t>UCL=0.51</t>
  </si>
  <si>
    <t>CL=0.24</t>
  </si>
  <si>
    <t>LCL=0</t>
  </si>
  <si>
    <t>监视结果评价：</t>
  </si>
  <si>
    <t xml:space="preserve">    均值、极差控制图状态正常， 涂层厚度测量过程中未出现</t>
  </si>
  <si>
    <t>非正常变异，能满足生产工艺要求。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</si>
</sst>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"/>
    <numFmt numFmtId="177" formatCode="0.0_ "/>
    <numFmt numFmtId="178" formatCode="0.00_ "/>
    <numFmt numFmtId="179" formatCode="0.00_);[Red]\(0.00\)"/>
    <numFmt numFmtId="180" formatCode="0.0000_ "/>
    <numFmt numFmtId="181" formatCode="0.000_ "/>
  </numFmts>
  <fonts count="38">
    <font>
      <sz val="12"/>
      <name val="宋体"/>
      <charset val="134"/>
    </font>
    <font>
      <sz val="16"/>
      <name val="宋体"/>
      <charset val="134"/>
    </font>
    <font>
      <sz val="20"/>
      <name val="Times New Roman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0.5"/>
      <color rgb="FF000000"/>
      <name val="宋体"/>
      <charset val="134"/>
    </font>
    <font>
      <i/>
      <sz val="16"/>
      <name val="Times New Roma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Times New Roman"/>
      <charset val="134"/>
    </font>
    <font>
      <b/>
      <sz val="20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vertAlign val="subscript"/>
      <sz val="12"/>
      <name val="Times New Roman"/>
      <charset val="134"/>
    </font>
    <font>
      <vertAlign val="sub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8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28" fillId="27" borderId="1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8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Font="1" applyBorder="1"/>
    <xf numFmtId="0" fontId="3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3" fillId="0" borderId="0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77" fontId="8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178" fontId="0" fillId="0" borderId="7" xfId="0" applyNumberFormat="1" applyFont="1" applyBorder="1" applyAlignment="1">
      <alignment vertical="center"/>
    </xf>
    <xf numFmtId="0" fontId="0" fillId="0" borderId="0" xfId="0" applyFont="1" applyBorder="1" applyAlignment="1"/>
    <xf numFmtId="178" fontId="0" fillId="0" borderId="0" xfId="0" applyNumberFormat="1" applyFont="1" applyBorder="1" applyAlignment="1">
      <alignment vertical="center"/>
    </xf>
    <xf numFmtId="0" fontId="0" fillId="0" borderId="7" xfId="0" applyFont="1" applyBorder="1" applyAlignment="1"/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9" fillId="0" borderId="0" xfId="0" applyFont="1" applyAlignme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vertical="center"/>
    </xf>
    <xf numFmtId="179" fontId="0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0" fontId="8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0" fontId="4" fillId="0" borderId="0" xfId="0" applyFont="1" applyBorder="1"/>
    <xf numFmtId="179" fontId="0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80" fontId="0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81" fontId="8" fillId="0" borderId="0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181" fontId="8" fillId="0" borderId="0" xfId="0" applyNumberFormat="1" applyFont="1" applyBorder="1" applyAlignment="1">
      <alignment horizontal="center" wrapText="1"/>
    </xf>
    <xf numFmtId="177" fontId="8" fillId="0" borderId="2" xfId="0" applyNumberFormat="1" applyFont="1" applyBorder="1" applyAlignment="1">
      <alignment horizontal="center" vertical="top" wrapText="1"/>
    </xf>
    <xf numFmtId="0" fontId="0" fillId="0" borderId="9" xfId="0" applyFont="1" applyBorder="1" applyAlignment="1"/>
    <xf numFmtId="0" fontId="0" fillId="0" borderId="5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74848"/>
        <c:axId val="138577024"/>
      </c:lineChart>
      <c:catAx>
        <c:axId val="13857484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8577024"/>
        <c:crosses val="autoZero"/>
        <c:auto val="1"/>
        <c:lblAlgn val="ctr"/>
        <c:lblOffset val="100"/>
        <c:tickLblSkip val="1"/>
        <c:noMultiLvlLbl val="0"/>
      </c:catAx>
      <c:valAx>
        <c:axId val="1385770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8574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09408"/>
        <c:axId val="138611712"/>
      </c:lineChart>
      <c:catAx>
        <c:axId val="13860940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8611712"/>
        <c:crosses val="autoZero"/>
        <c:auto val="1"/>
        <c:lblAlgn val="ctr"/>
        <c:lblOffset val="100"/>
        <c:tickLblSkip val="1"/>
        <c:noMultiLvlLbl val="0"/>
      </c:catAx>
      <c:valAx>
        <c:axId val="1386117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86094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"极差"</c:f>
              <c:strCache>
                <c:ptCount val="1"/>
                <c:pt idx="0">
                  <c:v>极差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'1A'!$I$9:$I$19</c:f>
              <c:numCache>
                <c:formatCode>0.00_ </c:formatCode>
                <c:ptCount val="11"/>
                <c:pt idx="0">
                  <c:v>0.200000000000003</c:v>
                </c:pt>
                <c:pt idx="1">
                  <c:v>0.200000000000003</c:v>
                </c:pt>
                <c:pt idx="2">
                  <c:v>0.299999999999997</c:v>
                </c:pt>
                <c:pt idx="3">
                  <c:v>0.200000000000003</c:v>
                </c:pt>
                <c:pt idx="4">
                  <c:v>0.200000000000003</c:v>
                </c:pt>
                <c:pt idx="5">
                  <c:v>0.299999999999997</c:v>
                </c:pt>
                <c:pt idx="6">
                  <c:v>0.299999999999997</c:v>
                </c:pt>
                <c:pt idx="7">
                  <c:v>0.200000000000003</c:v>
                </c:pt>
                <c:pt idx="8">
                  <c:v>0.200000000000003</c:v>
                </c:pt>
                <c:pt idx="9">
                  <c:v>0.299999999999997</c:v>
                </c:pt>
                <c:pt idx="10">
                  <c:v>0.400000000000006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38648960"/>
        <c:axId val="97768576"/>
      </c:lineChart>
      <c:catAx>
        <c:axId val="1386489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7768576"/>
        <c:crosses val="autoZero"/>
        <c:auto val="1"/>
        <c:lblAlgn val="ctr"/>
        <c:lblOffset val="100"/>
        <c:noMultiLvlLbl val="0"/>
      </c:catAx>
      <c:valAx>
        <c:axId val="97768576"/>
        <c:scaling>
          <c:orientation val="minMax"/>
          <c:max val="0.5"/>
          <c:min val="0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8648960"/>
        <c:crosses val="autoZero"/>
        <c:crossBetween val="between"/>
        <c:majorUnit val="0.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"均值"</c:f>
              <c:strCache>
                <c:ptCount val="1"/>
                <c:pt idx="0">
                  <c:v>均值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'1A'!$H$9:$H$19</c:f>
              <c:numCache>
                <c:formatCode>0.00_ </c:formatCode>
                <c:ptCount val="11"/>
                <c:pt idx="0">
                  <c:v>85.12</c:v>
                </c:pt>
                <c:pt idx="1">
                  <c:v>85.2</c:v>
                </c:pt>
                <c:pt idx="2">
                  <c:v>85.14</c:v>
                </c:pt>
                <c:pt idx="3">
                  <c:v>85.06</c:v>
                </c:pt>
                <c:pt idx="4">
                  <c:v>85.18</c:v>
                </c:pt>
                <c:pt idx="5">
                  <c:v>85.16</c:v>
                </c:pt>
                <c:pt idx="6">
                  <c:v>85.14</c:v>
                </c:pt>
                <c:pt idx="7">
                  <c:v>85.1</c:v>
                </c:pt>
                <c:pt idx="8">
                  <c:v>85.1</c:v>
                </c:pt>
                <c:pt idx="9">
                  <c:v>85.16</c:v>
                </c:pt>
                <c:pt idx="10">
                  <c:v>85.2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98124928"/>
        <c:axId val="98126464"/>
      </c:lineChart>
      <c:catAx>
        <c:axId val="981249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8126464"/>
        <c:crosses val="autoZero"/>
        <c:auto val="1"/>
        <c:lblAlgn val="ctr"/>
        <c:lblOffset val="100"/>
        <c:noMultiLvlLbl val="0"/>
      </c:catAx>
      <c:valAx>
        <c:axId val="98126464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812492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295275</xdr:colOff>
      <xdr:row>24</xdr:row>
      <xdr:rowOff>0</xdr:rowOff>
    </xdr:from>
    <xdr:to>
      <xdr:col>5</xdr:col>
      <xdr:colOff>561975</xdr:colOff>
      <xdr:row>24</xdr:row>
      <xdr:rowOff>200025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631565" y="691197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31</xdr:row>
      <xdr:rowOff>0</xdr:rowOff>
    </xdr:from>
    <xdr:to>
      <xdr:col>2</xdr:col>
      <xdr:colOff>390525</xdr:colOff>
      <xdr:row>31</xdr:row>
      <xdr:rowOff>238125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616075" y="96488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8</xdr:col>
      <xdr:colOff>596900</xdr:colOff>
      <xdr:row>37</xdr:row>
      <xdr:rowOff>9525</xdr:rowOff>
    </xdr:to>
    <xdr:graphicFrame>
      <xdr:nvGraphicFramePr>
        <xdr:cNvPr id="19691" name="图表 11"/>
        <xdr:cNvGraphicFramePr>
          <a:graphicFrameLocks noChangeAspect="1"/>
        </xdr:cNvGraphicFramePr>
      </xdr:nvGraphicFramePr>
      <xdr:xfrm>
        <a:off x="0" y="12563475"/>
        <a:ext cx="5729605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37</xdr:row>
      <xdr:rowOff>0</xdr:rowOff>
    </xdr:from>
    <xdr:to>
      <xdr:col>9</xdr:col>
      <xdr:colOff>9525</xdr:colOff>
      <xdr:row>37</xdr:row>
      <xdr:rowOff>9525</xdr:rowOff>
    </xdr:to>
    <xdr:graphicFrame>
      <xdr:nvGraphicFramePr>
        <xdr:cNvPr id="19692" name="图表 12"/>
        <xdr:cNvGraphicFramePr>
          <a:graphicFrameLocks noChangeAspect="1"/>
        </xdr:cNvGraphicFramePr>
      </xdr:nvGraphicFramePr>
      <xdr:xfrm>
        <a:off x="19050" y="12563475"/>
        <a:ext cx="5721985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212271</xdr:colOff>
          <xdr:row>6</xdr:row>
          <xdr:rowOff>87086</xdr:rowOff>
        </xdr:from>
        <xdr:to>
          <xdr:col>7</xdr:col>
          <xdr:colOff>451757</xdr:colOff>
          <xdr:row>7</xdr:row>
          <xdr:rowOff>108857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4745990" y="1953895"/>
              <a:ext cx="239395" cy="3168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24</xdr:row>
          <xdr:rowOff>0</xdr:rowOff>
        </xdr:from>
        <xdr:to>
          <xdr:col>0</xdr:col>
          <xdr:colOff>734786</xdr:colOff>
          <xdr:row>25</xdr:row>
          <xdr:rowOff>21771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57200" y="6911975"/>
              <a:ext cx="277495" cy="3009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125186</xdr:colOff>
          <xdr:row>27</xdr:row>
          <xdr:rowOff>0</xdr:rowOff>
        </xdr:from>
        <xdr:to>
          <xdr:col>2</xdr:col>
          <xdr:colOff>391886</xdr:colOff>
          <xdr:row>28</xdr:row>
          <xdr:rowOff>5443</xdr:rowOff>
        </xdr:to>
        <xdr:sp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664970" y="8039100"/>
              <a:ext cx="266700" cy="3003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70757</xdr:colOff>
          <xdr:row>28</xdr:row>
          <xdr:rowOff>0</xdr:rowOff>
        </xdr:from>
        <xdr:to>
          <xdr:col>3</xdr:col>
          <xdr:colOff>32657</xdr:colOff>
          <xdr:row>28</xdr:row>
          <xdr:rowOff>359229</xdr:rowOff>
        </xdr:to>
        <xdr:sp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1610360" y="8334375"/>
              <a:ext cx="560705" cy="3587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70757</xdr:colOff>
          <xdr:row>29</xdr:row>
          <xdr:rowOff>0</xdr:rowOff>
        </xdr:from>
        <xdr:to>
          <xdr:col>3</xdr:col>
          <xdr:colOff>32657</xdr:colOff>
          <xdr:row>29</xdr:row>
          <xdr:rowOff>304800</xdr:rowOff>
        </xdr:to>
        <xdr:sp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610360" y="8801100"/>
              <a:ext cx="56070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32</xdr:row>
          <xdr:rowOff>0</xdr:rowOff>
        </xdr:from>
        <xdr:to>
          <xdr:col>2</xdr:col>
          <xdr:colOff>429986</xdr:colOff>
          <xdr:row>32</xdr:row>
          <xdr:rowOff>277586</xdr:rowOff>
        </xdr:to>
        <xdr:sp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1577975" y="9972675"/>
              <a:ext cx="391795" cy="2774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26</xdr:row>
          <xdr:rowOff>97971</xdr:rowOff>
        </xdr:from>
        <xdr:to>
          <xdr:col>0</xdr:col>
          <xdr:colOff>685800</xdr:colOff>
          <xdr:row>26</xdr:row>
          <xdr:rowOff>440871</xdr:rowOff>
        </xdr:to>
        <xdr:sp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533400" y="7660640"/>
              <a:ext cx="152400" cy="342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48986</xdr:colOff>
          <xdr:row>33</xdr:row>
          <xdr:rowOff>0</xdr:rowOff>
        </xdr:from>
        <xdr:to>
          <xdr:col>2</xdr:col>
          <xdr:colOff>566057</xdr:colOff>
          <xdr:row>33</xdr:row>
          <xdr:rowOff>293914</xdr:rowOff>
        </xdr:to>
        <xdr:sp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1588770" y="10363200"/>
              <a:ext cx="516890" cy="29337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504825</xdr:colOff>
      <xdr:row>17</xdr:row>
      <xdr:rowOff>9525</xdr:rowOff>
    </xdr:from>
    <xdr:to>
      <xdr:col>11</xdr:col>
      <xdr:colOff>371475</xdr:colOff>
      <xdr:row>29</xdr:row>
      <xdr:rowOff>85725</xdr:rowOff>
    </xdr:to>
    <xdr:graphicFrame>
      <xdr:nvGraphicFramePr>
        <xdr:cNvPr id="8" name="图表 7"/>
        <xdr:cNvGraphicFramePr/>
      </xdr:nvGraphicFramePr>
      <xdr:xfrm>
        <a:off x="504825" y="3667125"/>
        <a:ext cx="7410450" cy="23526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476250</xdr:colOff>
      <xdr:row>3</xdr:row>
      <xdr:rowOff>0</xdr:rowOff>
    </xdr:from>
    <xdr:to>
      <xdr:col>11</xdr:col>
      <xdr:colOff>304800</xdr:colOff>
      <xdr:row>16</xdr:row>
      <xdr:rowOff>57150</xdr:rowOff>
    </xdr:to>
    <xdr:graphicFrame>
      <xdr:nvGraphicFramePr>
        <xdr:cNvPr id="7" name="图表 6"/>
        <xdr:cNvGraphicFramePr/>
      </xdr:nvGraphicFramePr>
      <xdr:xfrm>
        <a:off x="476250" y="1047750"/>
        <a:ext cx="7372350" cy="2409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582386</xdr:colOff>
      <xdr:row>5</xdr:row>
      <xdr:rowOff>114300</xdr:rowOff>
    </xdr:from>
    <xdr:to>
      <xdr:col>11</xdr:col>
      <xdr:colOff>439511</xdr:colOff>
      <xdr:row>5</xdr:row>
      <xdr:rowOff>114300</xdr:rowOff>
    </xdr:to>
    <xdr:sp>
      <xdr:nvSpPr>
        <xdr:cNvPr id="20612" name="Line 132"/>
        <xdr:cNvSpPr>
          <a:spLocks noChangeShapeType="1"/>
        </xdr:cNvSpPr>
      </xdr:nvSpPr>
      <xdr:spPr>
        <a:xfrm>
          <a:off x="582295" y="152400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595992</xdr:colOff>
      <xdr:row>13</xdr:row>
      <xdr:rowOff>32657</xdr:rowOff>
    </xdr:from>
    <xdr:to>
      <xdr:col>11</xdr:col>
      <xdr:colOff>443592</xdr:colOff>
      <xdr:row>13</xdr:row>
      <xdr:rowOff>32657</xdr:rowOff>
    </xdr:to>
    <xdr:sp>
      <xdr:nvSpPr>
        <xdr:cNvPr id="20613" name="Line 133"/>
        <xdr:cNvSpPr>
          <a:spLocks noChangeShapeType="1"/>
        </xdr:cNvSpPr>
      </xdr:nvSpPr>
      <xdr:spPr>
        <a:xfrm>
          <a:off x="595630" y="2889885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521154</xdr:colOff>
      <xdr:row>9</xdr:row>
      <xdr:rowOff>54429</xdr:rowOff>
    </xdr:from>
    <xdr:to>
      <xdr:col>11</xdr:col>
      <xdr:colOff>406854</xdr:colOff>
      <xdr:row>9</xdr:row>
      <xdr:rowOff>54429</xdr:rowOff>
    </xdr:to>
    <xdr:sp>
      <xdr:nvSpPr>
        <xdr:cNvPr id="20614" name="Line 134"/>
        <xdr:cNvSpPr>
          <a:spLocks noChangeShapeType="1"/>
        </xdr:cNvSpPr>
      </xdr:nvSpPr>
      <xdr:spPr>
        <a:xfrm>
          <a:off x="520700" y="2187575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684439</xdr:colOff>
      <xdr:row>19</xdr:row>
      <xdr:rowOff>34018</xdr:rowOff>
    </xdr:from>
    <xdr:to>
      <xdr:col>12</xdr:col>
      <xdr:colOff>68035</xdr:colOff>
      <xdr:row>19</xdr:row>
      <xdr:rowOff>34018</xdr:rowOff>
    </xdr:to>
    <xdr:sp>
      <xdr:nvSpPr>
        <xdr:cNvPr id="9" name="Line 132"/>
        <xdr:cNvSpPr>
          <a:spLocks noChangeShapeType="1"/>
        </xdr:cNvSpPr>
      </xdr:nvSpPr>
      <xdr:spPr>
        <a:xfrm>
          <a:off x="683895" y="415798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551090</xdr:colOff>
      <xdr:row>23</xdr:row>
      <xdr:rowOff>110217</xdr:rowOff>
    </xdr:from>
    <xdr:to>
      <xdr:col>11</xdr:col>
      <xdr:colOff>436790</xdr:colOff>
      <xdr:row>23</xdr:row>
      <xdr:rowOff>110217</xdr:rowOff>
    </xdr:to>
    <xdr:sp>
      <xdr:nvSpPr>
        <xdr:cNvPr id="10" name="Line 134"/>
        <xdr:cNvSpPr>
          <a:spLocks noChangeShapeType="1"/>
        </xdr:cNvSpPr>
      </xdr:nvSpPr>
      <xdr:spPr>
        <a:xfrm>
          <a:off x="550545" y="4958080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604157</xdr:colOff>
      <xdr:row>27</xdr:row>
      <xdr:rowOff>134711</xdr:rowOff>
    </xdr:from>
    <xdr:to>
      <xdr:col>11</xdr:col>
      <xdr:colOff>461282</xdr:colOff>
      <xdr:row>27</xdr:row>
      <xdr:rowOff>134711</xdr:rowOff>
    </xdr:to>
    <xdr:sp>
      <xdr:nvSpPr>
        <xdr:cNvPr id="11" name="Line 132"/>
        <xdr:cNvSpPr>
          <a:spLocks noChangeShapeType="1"/>
        </xdr:cNvSpPr>
      </xdr:nvSpPr>
      <xdr:spPr>
        <a:xfrm>
          <a:off x="603885" y="570674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37"/>
  <sheetViews>
    <sheetView topLeftCell="A31" workbookViewId="0">
      <selection activeCell="B21" sqref="B21"/>
    </sheetView>
  </sheetViews>
  <sheetFormatPr defaultColWidth="9" defaultRowHeight="14.25"/>
  <cols>
    <col min="1" max="1" width="10" style="1" customWidth="1"/>
    <col min="2" max="2" width="10.2083333333333" style="1" customWidth="1"/>
    <col min="3" max="9" width="7.85833333333333" style="1" customWidth="1"/>
    <col min="10" max="16384" width="9" style="1"/>
  </cols>
  <sheetData>
    <row r="1" ht="21.75" customHeight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ht="29.25" customHeight="1" spans="1:9">
      <c r="A2" s="18" t="s">
        <v>1</v>
      </c>
      <c r="B2" s="19"/>
      <c r="C2" s="19"/>
      <c r="D2" s="19"/>
      <c r="E2" s="19"/>
      <c r="F2" s="19"/>
      <c r="G2" s="19"/>
      <c r="H2" s="19"/>
      <c r="I2" s="19"/>
    </row>
    <row r="3" ht="24" customHeight="1" spans="1:9">
      <c r="A3" s="20" t="s">
        <v>2</v>
      </c>
      <c r="B3" s="20"/>
      <c r="C3" s="20"/>
      <c r="D3" s="20"/>
      <c r="E3" s="20"/>
      <c r="F3" s="21"/>
      <c r="G3" s="21"/>
      <c r="H3" s="21"/>
      <c r="I3" s="21"/>
    </row>
    <row r="4" ht="24" customHeight="1" spans="1:9">
      <c r="A4" s="22" t="s">
        <v>3</v>
      </c>
      <c r="B4" s="23"/>
      <c r="C4" s="23"/>
      <c r="D4" s="23"/>
      <c r="E4" s="23"/>
      <c r="F4" s="23"/>
      <c r="G4" s="23"/>
      <c r="H4" s="23"/>
      <c r="I4" s="23"/>
    </row>
    <row r="5" ht="24" customHeight="1" spans="1:9">
      <c r="A5" s="23" t="s">
        <v>4</v>
      </c>
      <c r="B5" s="23"/>
      <c r="C5" s="23"/>
      <c r="D5" s="23"/>
      <c r="E5" s="23"/>
      <c r="F5" s="23"/>
      <c r="G5" s="23"/>
      <c r="H5" s="23"/>
      <c r="I5" s="23"/>
    </row>
    <row r="6" ht="24" customHeight="1" spans="1:9">
      <c r="A6" s="4" t="s">
        <v>5</v>
      </c>
      <c r="B6" s="5"/>
      <c r="C6" s="5"/>
      <c r="D6" s="24" t="s">
        <v>6</v>
      </c>
      <c r="E6" s="5"/>
      <c r="F6" s="5"/>
      <c r="G6" s="5"/>
      <c r="H6" s="21"/>
      <c r="I6" s="21"/>
    </row>
    <row r="7" ht="23.25" customHeight="1" spans="1:9">
      <c r="A7" s="25" t="s">
        <v>7</v>
      </c>
      <c r="B7" s="26" t="s">
        <v>8</v>
      </c>
      <c r="C7" s="27" t="s">
        <v>9</v>
      </c>
      <c r="D7" s="26"/>
      <c r="E7" s="26"/>
      <c r="F7" s="26"/>
      <c r="G7" s="26"/>
      <c r="H7" s="28"/>
      <c r="I7" s="70" t="s">
        <v>10</v>
      </c>
    </row>
    <row r="8" ht="22" customHeight="1" spans="1:9">
      <c r="A8" s="29"/>
      <c r="B8" s="30" t="s">
        <v>11</v>
      </c>
      <c r="C8" s="31" t="s">
        <v>12</v>
      </c>
      <c r="D8" s="31" t="s">
        <v>13</v>
      </c>
      <c r="E8" s="31" t="s">
        <v>14</v>
      </c>
      <c r="F8" s="31" t="s">
        <v>15</v>
      </c>
      <c r="G8" s="31" t="s">
        <v>16</v>
      </c>
      <c r="H8" s="32"/>
      <c r="I8" s="71"/>
    </row>
    <row r="9" s="16" customFormat="1" ht="22" customHeight="1" spans="1:12">
      <c r="A9" s="33">
        <v>1</v>
      </c>
      <c r="B9" s="34" t="s">
        <v>17</v>
      </c>
      <c r="C9" s="35">
        <v>85.2</v>
      </c>
      <c r="D9" s="35">
        <v>85</v>
      </c>
      <c r="E9" s="35">
        <v>85.1</v>
      </c>
      <c r="F9" s="35">
        <v>85.1</v>
      </c>
      <c r="G9" s="35">
        <v>85.2</v>
      </c>
      <c r="H9" s="36">
        <f>85.12</f>
        <v>85.12</v>
      </c>
      <c r="I9" s="72">
        <f>MAX(C9:G9)-MIN(C9:G9)</f>
        <v>0.200000000000003</v>
      </c>
      <c r="K9" s="73"/>
      <c r="L9" s="74"/>
    </row>
    <row r="10" s="16" customFormat="1" ht="22" customHeight="1" spans="1:12">
      <c r="A10" s="33">
        <v>2</v>
      </c>
      <c r="B10" s="34" t="s">
        <v>18</v>
      </c>
      <c r="C10" s="35">
        <v>85.2</v>
      </c>
      <c r="D10" s="35">
        <v>85.2</v>
      </c>
      <c r="E10" s="35">
        <v>85.1</v>
      </c>
      <c r="F10" s="35">
        <v>85.2</v>
      </c>
      <c r="G10" s="35">
        <v>85.3</v>
      </c>
      <c r="H10" s="36">
        <f t="shared" ref="H10:H19" si="0">SUM(C10:G10)/5</f>
        <v>85.2</v>
      </c>
      <c r="I10" s="72">
        <f t="shared" ref="I10:I19" si="1">MAX(C10:G10)-MIN(C10:G10)</f>
        <v>0.200000000000003</v>
      </c>
      <c r="K10" s="73"/>
      <c r="L10" s="74"/>
    </row>
    <row r="11" s="16" customFormat="1" ht="22" customHeight="1" spans="1:12">
      <c r="A11" s="33">
        <v>3</v>
      </c>
      <c r="B11" s="34" t="s">
        <v>19</v>
      </c>
      <c r="C11" s="35">
        <v>85.1</v>
      </c>
      <c r="D11" s="35">
        <v>85.2</v>
      </c>
      <c r="E11" s="35">
        <v>85</v>
      </c>
      <c r="F11" s="35">
        <v>85.3</v>
      </c>
      <c r="G11" s="35">
        <v>85.1</v>
      </c>
      <c r="H11" s="36">
        <f t="shared" si="0"/>
        <v>85.14</v>
      </c>
      <c r="I11" s="72">
        <f t="shared" si="1"/>
        <v>0.299999999999997</v>
      </c>
      <c r="K11" s="73"/>
      <c r="L11" s="74"/>
    </row>
    <row r="12" s="16" customFormat="1" ht="22" customHeight="1" spans="1:12">
      <c r="A12" s="33">
        <v>4</v>
      </c>
      <c r="B12" s="34" t="s">
        <v>20</v>
      </c>
      <c r="C12" s="35">
        <v>85.2</v>
      </c>
      <c r="D12" s="35">
        <v>85</v>
      </c>
      <c r="E12" s="35">
        <v>85</v>
      </c>
      <c r="F12" s="35">
        <v>85</v>
      </c>
      <c r="G12" s="35">
        <v>85.1</v>
      </c>
      <c r="H12" s="36">
        <f t="shared" si="0"/>
        <v>85.06</v>
      </c>
      <c r="I12" s="72">
        <f t="shared" si="1"/>
        <v>0.200000000000003</v>
      </c>
      <c r="K12" s="73" t="s">
        <v>21</v>
      </c>
      <c r="L12" s="74" t="s">
        <v>22</v>
      </c>
    </row>
    <row r="13" s="16" customFormat="1" ht="22" customHeight="1" spans="1:12">
      <c r="A13" s="33">
        <v>5</v>
      </c>
      <c r="B13" s="34" t="s">
        <v>23</v>
      </c>
      <c r="C13" s="35">
        <v>85.1</v>
      </c>
      <c r="D13" s="35">
        <v>85.2</v>
      </c>
      <c r="E13" s="35">
        <v>85.3</v>
      </c>
      <c r="F13" s="35">
        <v>85.1</v>
      </c>
      <c r="G13" s="35">
        <v>85.2</v>
      </c>
      <c r="H13" s="36">
        <f t="shared" si="0"/>
        <v>85.18</v>
      </c>
      <c r="I13" s="72">
        <f t="shared" si="1"/>
        <v>0.200000000000003</v>
      </c>
      <c r="K13" s="73"/>
      <c r="L13" s="74"/>
    </row>
    <row r="14" s="16" customFormat="1" ht="22" customHeight="1" spans="1:12">
      <c r="A14" s="33">
        <v>6</v>
      </c>
      <c r="B14" s="34" t="s">
        <v>24</v>
      </c>
      <c r="C14" s="35">
        <v>85</v>
      </c>
      <c r="D14" s="35">
        <v>85.3</v>
      </c>
      <c r="E14" s="35">
        <v>85.1</v>
      </c>
      <c r="F14" s="35">
        <v>85.1</v>
      </c>
      <c r="G14" s="35">
        <v>85.3</v>
      </c>
      <c r="H14" s="36">
        <f t="shared" si="0"/>
        <v>85.16</v>
      </c>
      <c r="I14" s="72">
        <f t="shared" si="1"/>
        <v>0.299999999999997</v>
      </c>
      <c r="K14" s="73"/>
      <c r="L14" s="74"/>
    </row>
    <row r="15" s="16" customFormat="1" ht="22" customHeight="1" spans="1:12">
      <c r="A15" s="33">
        <v>7</v>
      </c>
      <c r="B15" s="34" t="s">
        <v>25</v>
      </c>
      <c r="C15" s="35">
        <v>85</v>
      </c>
      <c r="D15" s="35">
        <v>85.1</v>
      </c>
      <c r="E15" s="35">
        <v>85.3</v>
      </c>
      <c r="F15" s="35">
        <v>85.2</v>
      </c>
      <c r="G15" s="35">
        <v>85.1</v>
      </c>
      <c r="H15" s="36">
        <f t="shared" si="0"/>
        <v>85.14</v>
      </c>
      <c r="I15" s="72">
        <f t="shared" si="1"/>
        <v>0.299999999999997</v>
      </c>
      <c r="K15" s="73" t="s">
        <v>26</v>
      </c>
      <c r="L15" s="74"/>
    </row>
    <row r="16" s="16" customFormat="1" ht="22" customHeight="1" spans="1:12">
      <c r="A16" s="33">
        <v>8</v>
      </c>
      <c r="B16" s="34" t="s">
        <v>27</v>
      </c>
      <c r="C16" s="35">
        <v>85.1</v>
      </c>
      <c r="D16" s="35">
        <v>85</v>
      </c>
      <c r="E16" s="35">
        <v>85</v>
      </c>
      <c r="F16" s="35">
        <v>85.2</v>
      </c>
      <c r="G16" s="35">
        <v>85.2</v>
      </c>
      <c r="H16" s="36">
        <f t="shared" si="0"/>
        <v>85.1</v>
      </c>
      <c r="I16" s="72">
        <f t="shared" si="1"/>
        <v>0.200000000000003</v>
      </c>
      <c r="K16" s="73"/>
      <c r="L16" s="74"/>
    </row>
    <row r="17" s="16" customFormat="1" ht="22" customHeight="1" spans="1:12">
      <c r="A17" s="33">
        <v>9</v>
      </c>
      <c r="B17" s="34" t="s">
        <v>28</v>
      </c>
      <c r="C17" s="35">
        <v>85.1</v>
      </c>
      <c r="D17" s="35">
        <v>85.1</v>
      </c>
      <c r="E17" s="35">
        <v>85</v>
      </c>
      <c r="F17" s="35">
        <v>85.1</v>
      </c>
      <c r="G17" s="35">
        <v>85.2</v>
      </c>
      <c r="H17" s="36">
        <f t="shared" si="0"/>
        <v>85.1</v>
      </c>
      <c r="I17" s="72">
        <f t="shared" si="1"/>
        <v>0.200000000000003</v>
      </c>
      <c r="K17" s="73"/>
      <c r="L17" s="74"/>
    </row>
    <row r="18" s="16" customFormat="1" ht="22" customHeight="1" spans="1:12">
      <c r="A18" s="33">
        <v>10</v>
      </c>
      <c r="B18" s="34" t="s">
        <v>29</v>
      </c>
      <c r="C18" s="35">
        <v>85.2</v>
      </c>
      <c r="D18" s="35">
        <v>85.2</v>
      </c>
      <c r="E18" s="35">
        <v>85.3</v>
      </c>
      <c r="F18" s="35">
        <v>85.1</v>
      </c>
      <c r="G18" s="35">
        <v>85</v>
      </c>
      <c r="H18" s="36">
        <f t="shared" si="0"/>
        <v>85.16</v>
      </c>
      <c r="I18" s="72">
        <f t="shared" si="1"/>
        <v>0.299999999999997</v>
      </c>
      <c r="K18" s="73"/>
      <c r="L18" s="74"/>
    </row>
    <row r="19" s="16" customFormat="1" ht="22" customHeight="1" spans="1:12">
      <c r="A19" s="33">
        <v>11</v>
      </c>
      <c r="B19" s="34" t="s">
        <v>30</v>
      </c>
      <c r="C19" s="35">
        <v>85</v>
      </c>
      <c r="D19" s="35">
        <v>85.1</v>
      </c>
      <c r="E19" s="35">
        <v>85.3</v>
      </c>
      <c r="F19" s="35">
        <v>85.2</v>
      </c>
      <c r="G19" s="35">
        <v>85.4</v>
      </c>
      <c r="H19" s="36">
        <f t="shared" si="0"/>
        <v>85.2</v>
      </c>
      <c r="I19" s="72">
        <f t="shared" si="1"/>
        <v>0.400000000000006</v>
      </c>
      <c r="K19" s="73"/>
      <c r="L19" s="74"/>
    </row>
    <row r="20" s="13" customFormat="1" ht="22" customHeight="1" spans="1:12">
      <c r="A20" s="33"/>
      <c r="B20" s="37"/>
      <c r="C20" s="38"/>
      <c r="D20" s="38"/>
      <c r="E20" s="38"/>
      <c r="F20" s="38"/>
      <c r="G20" s="38"/>
      <c r="H20" s="39"/>
      <c r="I20" s="75"/>
      <c r="K20" s="76"/>
      <c r="L20" s="77"/>
    </row>
    <row r="21" s="13" customFormat="1" ht="22" customHeight="1" spans="1:12">
      <c r="A21" s="38"/>
      <c r="B21" s="37"/>
      <c r="C21" s="38"/>
      <c r="D21" s="38"/>
      <c r="E21" s="38"/>
      <c r="F21" s="38"/>
      <c r="G21" s="38"/>
      <c r="H21" s="39"/>
      <c r="I21" s="78"/>
      <c r="K21" s="76"/>
      <c r="L21" s="77"/>
    </row>
    <row r="22" s="13" customFormat="1" ht="22" customHeight="1" spans="1:12">
      <c r="A22" s="38"/>
      <c r="B22" s="37"/>
      <c r="C22" s="38"/>
      <c r="D22" s="38"/>
      <c r="E22" s="38"/>
      <c r="F22" s="38"/>
      <c r="G22" s="38"/>
      <c r="H22" s="39"/>
      <c r="I22" s="75"/>
      <c r="K22" s="76"/>
      <c r="L22" s="77"/>
    </row>
    <row r="23" s="13" customFormat="1" ht="22" customHeight="1" spans="1:12">
      <c r="A23" s="38"/>
      <c r="B23" s="37"/>
      <c r="C23" s="38"/>
      <c r="D23" s="38"/>
      <c r="E23" s="38"/>
      <c r="F23" s="38"/>
      <c r="G23" s="38"/>
      <c r="H23" s="39"/>
      <c r="I23" s="75"/>
      <c r="K23" s="76"/>
      <c r="L23" s="77"/>
    </row>
    <row r="24" s="13" customFormat="1" ht="22" customHeight="1" spans="1:12">
      <c r="A24" s="38"/>
      <c r="B24" s="37"/>
      <c r="C24" s="38"/>
      <c r="D24" s="38"/>
      <c r="E24" s="38"/>
      <c r="F24" s="38"/>
      <c r="G24" s="38"/>
      <c r="H24" s="39"/>
      <c r="I24" s="78"/>
      <c r="K24" s="76"/>
      <c r="L24" s="77"/>
    </row>
    <row r="25" s="13" customFormat="1" ht="22" customHeight="1" spans="1:9">
      <c r="A25" s="40"/>
      <c r="B25" s="41">
        <f>AVERAGE(H9:H19)</f>
        <v>85.1418181818182</v>
      </c>
      <c r="C25" s="42"/>
      <c r="D25" s="42"/>
      <c r="E25" s="42"/>
      <c r="F25" s="16"/>
      <c r="G25" s="43">
        <f>0.24</f>
        <v>0.24</v>
      </c>
      <c r="H25" s="44"/>
      <c r="I25" s="79"/>
    </row>
    <row r="26" s="13" customFormat="1" ht="29.25" customHeight="1" spans="1:9">
      <c r="A26" s="45" t="s">
        <v>31</v>
      </c>
      <c r="B26" s="46"/>
      <c r="C26" s="47" t="s">
        <v>32</v>
      </c>
      <c r="D26" s="48">
        <v>0.577</v>
      </c>
      <c r="E26" s="47" t="s">
        <v>33</v>
      </c>
      <c r="F26" s="48">
        <v>2.115</v>
      </c>
      <c r="G26" s="47" t="s">
        <v>34</v>
      </c>
      <c r="H26" s="48">
        <v>0</v>
      </c>
      <c r="I26" s="80"/>
    </row>
    <row r="27" ht="37.5" customHeight="1" spans="1:9">
      <c r="A27" s="49"/>
      <c r="B27" s="50" t="s">
        <v>35</v>
      </c>
      <c r="C27" s="51"/>
      <c r="D27" s="13"/>
      <c r="E27" s="13"/>
      <c r="F27" s="13"/>
      <c r="G27" s="13"/>
      <c r="H27" s="13"/>
      <c r="I27" s="13"/>
    </row>
    <row r="28" ht="23.25" customHeight="1" spans="1:9">
      <c r="A28" s="52" t="s">
        <v>36</v>
      </c>
      <c r="B28" s="53" t="s">
        <v>37</v>
      </c>
      <c r="C28" s="54"/>
      <c r="D28" s="43">
        <f>SUM(B25)</f>
        <v>85.1418181818182</v>
      </c>
      <c r="E28" s="55" t="s">
        <v>38</v>
      </c>
      <c r="F28" s="13"/>
      <c r="G28" s="13"/>
      <c r="H28" s="13"/>
      <c r="I28" s="13"/>
    </row>
    <row r="29" ht="36.75" customHeight="1" spans="1:9">
      <c r="A29" s="52" t="s">
        <v>39</v>
      </c>
      <c r="B29" s="53" t="s">
        <v>40</v>
      </c>
      <c r="C29" s="54"/>
      <c r="D29" s="56">
        <f>SUM(D28+D26*G25)</f>
        <v>85.2802981818182</v>
      </c>
      <c r="E29" s="55" t="s">
        <v>38</v>
      </c>
      <c r="F29" s="57"/>
      <c r="G29" s="57"/>
      <c r="H29" s="58"/>
      <c r="I29" s="58"/>
    </row>
    <row r="30" ht="27" customHeight="1" spans="1:9">
      <c r="A30" s="52" t="s">
        <v>41</v>
      </c>
      <c r="B30" s="53" t="s">
        <v>42</v>
      </c>
      <c r="D30" s="56">
        <f>SUM(B25-D26*G25)</f>
        <v>85.0033381818182</v>
      </c>
      <c r="E30" s="55" t="s">
        <v>38</v>
      </c>
      <c r="F30" s="59"/>
      <c r="G30" s="59"/>
      <c r="H30" s="59"/>
      <c r="I30" s="13"/>
    </row>
    <row r="31" ht="39.75" customHeight="1" spans="1:9">
      <c r="A31" s="60" t="s">
        <v>10</v>
      </c>
      <c r="B31" s="61" t="s">
        <v>35</v>
      </c>
      <c r="D31" s="62"/>
      <c r="E31" s="13"/>
      <c r="F31" s="13"/>
      <c r="G31" s="13"/>
      <c r="H31" s="13"/>
      <c r="I31" s="13"/>
    </row>
    <row r="32" ht="25.5" customHeight="1" spans="1:9">
      <c r="A32" s="63" t="s">
        <v>43</v>
      </c>
      <c r="B32" s="64" t="s">
        <v>44</v>
      </c>
      <c r="D32" s="62">
        <f>SUM(G25)</f>
        <v>0.24</v>
      </c>
      <c r="E32" s="65" t="s">
        <v>38</v>
      </c>
      <c r="F32" s="13"/>
      <c r="G32" s="13"/>
      <c r="H32" s="13"/>
      <c r="I32" s="13"/>
    </row>
    <row r="33" ht="30.75" customHeight="1" spans="1:9">
      <c r="A33" s="52" t="s">
        <v>39</v>
      </c>
      <c r="B33" s="53" t="s">
        <v>40</v>
      </c>
      <c r="D33" s="62">
        <f>SUM(F26*G25)</f>
        <v>0.5076</v>
      </c>
      <c r="E33" s="65" t="s">
        <v>38</v>
      </c>
      <c r="F33" s="66"/>
      <c r="G33" s="13"/>
      <c r="H33" s="58"/>
      <c r="I33" s="58"/>
    </row>
    <row r="34" ht="29.25" customHeight="1" spans="1:9">
      <c r="A34" s="52" t="s">
        <v>41</v>
      </c>
      <c r="B34" s="53" t="s">
        <v>42</v>
      </c>
      <c r="D34" s="10">
        <f>SUM(H26*G25)</f>
        <v>0</v>
      </c>
      <c r="E34" s="65" t="s">
        <v>38</v>
      </c>
      <c r="F34" s="13"/>
      <c r="G34" s="13"/>
      <c r="H34" s="58"/>
      <c r="I34" s="58"/>
    </row>
    <row r="35" ht="48" customHeight="1" spans="1:9">
      <c r="A35" s="9" t="s">
        <v>45</v>
      </c>
      <c r="B35" s="10"/>
      <c r="C35" s="10"/>
      <c r="D35" s="10"/>
      <c r="E35" s="10"/>
      <c r="F35" s="10"/>
      <c r="G35" s="10"/>
      <c r="H35" s="10"/>
      <c r="I35" s="10"/>
    </row>
    <row r="36" ht="46.5" customHeight="1" spans="1:9">
      <c r="A36" s="67" t="s">
        <v>46</v>
      </c>
      <c r="B36" s="68"/>
      <c r="C36" s="68"/>
      <c r="D36" s="68"/>
      <c r="E36" s="68"/>
      <c r="F36" s="68"/>
      <c r="G36" s="68"/>
      <c r="H36" s="68"/>
      <c r="I36" s="68"/>
    </row>
    <row r="37" ht="49.5" customHeight="1" spans="2:9">
      <c r="B37" s="69" t="s">
        <v>47</v>
      </c>
      <c r="C37" s="69"/>
      <c r="D37" s="69"/>
      <c r="E37" s="69"/>
      <c r="F37" s="69"/>
      <c r="G37" s="69"/>
      <c r="H37" s="69"/>
      <c r="I37" s="69"/>
    </row>
  </sheetData>
  <mergeCells count="16">
    <mergeCell ref="A1:I1"/>
    <mergeCell ref="A2:I2"/>
    <mergeCell ref="A4:I4"/>
    <mergeCell ref="A5:I5"/>
    <mergeCell ref="C7:G7"/>
    <mergeCell ref="A26:B26"/>
    <mergeCell ref="B27:C27"/>
    <mergeCell ref="H29:I29"/>
    <mergeCell ref="H33:I33"/>
    <mergeCell ref="H34:I34"/>
    <mergeCell ref="A35:I35"/>
    <mergeCell ref="A36:I36"/>
    <mergeCell ref="B37:I37"/>
    <mergeCell ref="A7:A8"/>
    <mergeCell ref="H7:H8"/>
    <mergeCell ref="I7:I8"/>
  </mergeCells>
  <pageMargins left="0.904166666666667" right="0.747916666666667" top="0.984027777777778" bottom="0.707638888888889" header="0.511805555555556" footer="0.511805555555556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9457" progId="Equation.3" r:id="rId3">
          <objectPr defaultSize="0" r:id="rId4">
            <anchor moveWithCells="1" sizeWithCells="1">
              <from>
                <xdr:col>7</xdr:col>
                <xdr:colOff>212090</xdr:colOff>
                <xdr:row>6</xdr:row>
                <xdr:rowOff>86995</xdr:rowOff>
              </from>
              <to>
                <xdr:col>7</xdr:col>
                <xdr:colOff>451485</xdr:colOff>
                <xdr:row>7</xdr:row>
                <xdr:rowOff>108585</xdr:rowOff>
              </to>
            </anchor>
          </objectPr>
        </oleObject>
      </mc:Choice>
      <mc:Fallback>
        <oleObject shapeId="19457" progId="Equation.3" r:id="rId3"/>
      </mc:Fallback>
    </mc:AlternateContent>
    <mc:AlternateContent xmlns:mc="http://schemas.openxmlformats.org/markup-compatibility/2006">
      <mc:Choice Requires="x14">
        <oleObject shapeId="19458" progId="Equation.3" r:id="rId5">
          <objectPr defaultSize="0" r:id="rId6">
            <anchor moveWithCells="1">
              <from>
                <xdr:col>0</xdr:col>
                <xdr:colOff>457200</xdr:colOff>
                <xdr:row>24</xdr:row>
                <xdr:rowOff>0</xdr:rowOff>
              </from>
              <to>
                <xdr:col>0</xdr:col>
                <xdr:colOff>734695</xdr:colOff>
                <xdr:row>25</xdr:row>
                <xdr:rowOff>21590</xdr:rowOff>
              </to>
            </anchor>
          </objectPr>
        </oleObject>
      </mc:Choice>
      <mc:Fallback>
        <oleObject shapeId="19458" progId="Equation.3" r:id="rId5"/>
      </mc:Fallback>
    </mc:AlternateContent>
    <mc:AlternateContent xmlns:mc="http://schemas.openxmlformats.org/markup-compatibility/2006">
      <mc:Choice Requires="x14">
        <oleObject shapeId="19460" progId="Equation.3" r:id="rId7">
          <objectPr defaultSize="0" r:id="rId6">
            <anchor moveWithCells="1">
              <from>
                <xdr:col>2</xdr:col>
                <xdr:colOff>125095</xdr:colOff>
                <xdr:row>27</xdr:row>
                <xdr:rowOff>0</xdr:rowOff>
              </from>
              <to>
                <xdr:col>2</xdr:col>
                <xdr:colOff>391795</xdr:colOff>
                <xdr:row>28</xdr:row>
                <xdr:rowOff>5080</xdr:rowOff>
              </to>
            </anchor>
          </objectPr>
        </oleObject>
      </mc:Choice>
      <mc:Fallback>
        <oleObject shapeId="19460" progId="Equation.3" r:id="rId7"/>
      </mc:Fallback>
    </mc:AlternateContent>
    <mc:AlternateContent xmlns:mc="http://schemas.openxmlformats.org/markup-compatibility/2006">
      <mc:Choice Requires="x14">
        <oleObject shapeId="19461" progId="Equation.3" r:id="rId8">
          <objectPr defaultSize="0" r:id="rId9">
            <anchor moveWithCells="1">
              <from>
                <xdr:col>2</xdr:col>
                <xdr:colOff>70485</xdr:colOff>
                <xdr:row>28</xdr:row>
                <xdr:rowOff>0</xdr:rowOff>
              </from>
              <to>
                <xdr:col>3</xdr:col>
                <xdr:colOff>32385</xdr:colOff>
                <xdr:row>28</xdr:row>
                <xdr:rowOff>358775</xdr:rowOff>
              </to>
            </anchor>
          </objectPr>
        </oleObject>
      </mc:Choice>
      <mc:Fallback>
        <oleObject shapeId="19461" progId="Equation.3" r:id="rId8"/>
      </mc:Fallback>
    </mc:AlternateContent>
    <mc:AlternateContent xmlns:mc="http://schemas.openxmlformats.org/markup-compatibility/2006">
      <mc:Choice Requires="x14">
        <oleObject shapeId="19462" progId="Equation.3" r:id="rId10">
          <objectPr defaultSize="0" r:id="rId11">
            <anchor moveWithCells="1">
              <from>
                <xdr:col>2</xdr:col>
                <xdr:colOff>70485</xdr:colOff>
                <xdr:row>29</xdr:row>
                <xdr:rowOff>0</xdr:rowOff>
              </from>
              <to>
                <xdr:col>3</xdr:col>
                <xdr:colOff>32385</xdr:colOff>
                <xdr:row>29</xdr:row>
                <xdr:rowOff>304800</xdr:rowOff>
              </to>
            </anchor>
          </objectPr>
        </oleObject>
      </mc:Choice>
      <mc:Fallback>
        <oleObject shapeId="19462" progId="Equation.3" r:id="rId10"/>
      </mc:Fallback>
    </mc:AlternateContent>
    <mc:AlternateContent xmlns:mc="http://schemas.openxmlformats.org/markup-compatibility/2006">
      <mc:Choice Requires="x14">
        <oleObject shapeId="19464" progId="Equation.3" r:id="rId12">
          <objectPr defaultSize="0" r:id="rId13">
            <anchor moveWithCells="1">
              <from>
                <xdr:col>2</xdr:col>
                <xdr:colOff>38100</xdr:colOff>
                <xdr:row>32</xdr:row>
                <xdr:rowOff>0</xdr:rowOff>
              </from>
              <to>
                <xdr:col>2</xdr:col>
                <xdr:colOff>429895</xdr:colOff>
                <xdr:row>32</xdr:row>
                <xdr:rowOff>277495</xdr:rowOff>
              </to>
            </anchor>
          </objectPr>
        </oleObject>
      </mc:Choice>
      <mc:Fallback>
        <oleObject shapeId="19464" progId="Equation.3" r:id="rId12"/>
      </mc:Fallback>
    </mc:AlternateContent>
    <mc:AlternateContent xmlns:mc="http://schemas.openxmlformats.org/markup-compatibility/2006">
      <mc:Choice Requires="x14">
        <oleObject shapeId="19465" progId="Equation.3" r:id="rId14">
          <objectPr defaultSize="0" r:id="rId15">
            <anchor moveWithCells="1" sizeWithCells="1">
              <from>
                <xdr:col>0</xdr:col>
                <xdr:colOff>533400</xdr:colOff>
                <xdr:row>26</xdr:row>
                <xdr:rowOff>97790</xdr:rowOff>
              </from>
              <to>
                <xdr:col>0</xdr:col>
                <xdr:colOff>685800</xdr:colOff>
                <xdr:row>26</xdr:row>
                <xdr:rowOff>440690</xdr:rowOff>
              </to>
            </anchor>
          </objectPr>
        </oleObject>
      </mc:Choice>
      <mc:Fallback>
        <oleObject shapeId="19465" progId="Equation.3" r:id="rId14"/>
      </mc:Fallback>
    </mc:AlternateContent>
    <mc:AlternateContent xmlns:mc="http://schemas.openxmlformats.org/markup-compatibility/2006">
      <mc:Choice Requires="x14">
        <oleObject shapeId="19466" progId="Equation.3" r:id="rId16">
          <objectPr defaultSize="0" r:id="rId17">
            <anchor moveWithCells="1">
              <from>
                <xdr:col>2</xdr:col>
                <xdr:colOff>48895</xdr:colOff>
                <xdr:row>33</xdr:row>
                <xdr:rowOff>0</xdr:rowOff>
              </from>
              <to>
                <xdr:col>2</xdr:col>
                <xdr:colOff>565785</xdr:colOff>
                <xdr:row>33</xdr:row>
                <xdr:rowOff>293370</xdr:rowOff>
              </to>
            </anchor>
          </objectPr>
        </oleObject>
      </mc:Choice>
      <mc:Fallback>
        <oleObject shapeId="19466" progId="Equation.3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33"/>
  <sheetViews>
    <sheetView tabSelected="1" workbookViewId="0">
      <selection activeCell="O6" sqref="O6"/>
    </sheetView>
  </sheetViews>
  <sheetFormatPr defaultColWidth="9" defaultRowHeight="14.25"/>
  <cols>
    <col min="12" max="12" width="6.20833333333333" customWidth="1"/>
    <col min="13" max="13" width="11.0666666666667" customWidth="1"/>
  </cols>
  <sheetData>
    <row r="1" ht="27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3" customHeight="1" spans="1:13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.75" customHeight="1" spans="1:13">
      <c r="A3" s="3"/>
      <c r="B3" s="4" t="s">
        <v>49</v>
      </c>
      <c r="C3" s="5"/>
      <c r="D3" s="5"/>
      <c r="E3" s="5"/>
      <c r="F3" s="6" t="s">
        <v>50</v>
      </c>
      <c r="G3" s="6"/>
      <c r="H3" s="6"/>
      <c r="I3" s="3"/>
      <c r="J3" s="3"/>
      <c r="K3" s="3"/>
      <c r="L3" s="3"/>
      <c r="M3" s="3"/>
    </row>
    <row r="5" spans="13:13">
      <c r="M5" s="13"/>
    </row>
    <row r="7" spans="13:13">
      <c r="M7" s="14" t="s">
        <v>51</v>
      </c>
    </row>
    <row r="8" spans="13:13">
      <c r="M8" s="1"/>
    </row>
    <row r="9" spans="13:13">
      <c r="M9" s="13"/>
    </row>
    <row r="10" spans="13:13">
      <c r="M10" s="15" t="s">
        <v>52</v>
      </c>
    </row>
    <row r="11" spans="13:13">
      <c r="M11" s="15"/>
    </row>
    <row r="13" spans="13:13">
      <c r="M13" s="13" t="s">
        <v>53</v>
      </c>
    </row>
    <row r="14" spans="13:13">
      <c r="M14" s="13"/>
    </row>
    <row r="15" spans="13:13">
      <c r="M15" s="13"/>
    </row>
    <row r="17" ht="20.25" customHeight="1" spans="5:13">
      <c r="E17" s="7" t="s">
        <v>54</v>
      </c>
      <c r="F17" s="8"/>
      <c r="G17" s="8"/>
      <c r="H17" s="8"/>
      <c r="I17" s="8"/>
      <c r="M17" s="1"/>
    </row>
    <row r="18" ht="22.5" customHeight="1" spans="13:13">
      <c r="M18" s="1"/>
    </row>
    <row r="20" spans="13:13">
      <c r="M20" s="13" t="s">
        <v>55</v>
      </c>
    </row>
    <row r="22" spans="13:13">
      <c r="M22" s="1"/>
    </row>
    <row r="23" spans="13:13">
      <c r="M23" s="10"/>
    </row>
    <row r="24" spans="13:13">
      <c r="M24" s="10" t="s">
        <v>56</v>
      </c>
    </row>
    <row r="26" spans="13:13">
      <c r="M26" s="1"/>
    </row>
    <row r="27" spans="13:13">
      <c r="M27" s="1" t="s">
        <v>57</v>
      </c>
    </row>
    <row r="31" spans="2:10">
      <c r="B31" s="9" t="s">
        <v>58</v>
      </c>
      <c r="C31" s="10"/>
      <c r="D31" s="10"/>
      <c r="E31" s="10"/>
      <c r="F31" s="10"/>
      <c r="G31" s="10"/>
      <c r="H31" s="10"/>
      <c r="I31" s="10"/>
      <c r="J31" s="10"/>
    </row>
    <row r="32" spans="2:10">
      <c r="B32" s="11" t="s">
        <v>59</v>
      </c>
      <c r="C32" s="9"/>
      <c r="D32" s="9"/>
      <c r="E32" s="9"/>
      <c r="F32" s="9"/>
      <c r="G32" s="9"/>
      <c r="H32" s="9"/>
      <c r="I32" s="9"/>
      <c r="J32" s="9"/>
    </row>
    <row r="33" spans="2:10">
      <c r="B33" s="12" t="s">
        <v>60</v>
      </c>
      <c r="C33" s="12"/>
      <c r="D33" s="12"/>
      <c r="E33" s="12"/>
      <c r="F33" s="12"/>
      <c r="G33" s="12"/>
      <c r="H33" s="12"/>
      <c r="I33" s="12"/>
      <c r="J33" s="12"/>
    </row>
  </sheetData>
  <mergeCells count="7">
    <mergeCell ref="A1:M1"/>
    <mergeCell ref="A2:M2"/>
    <mergeCell ref="F3:H3"/>
    <mergeCell ref="E17:I17"/>
    <mergeCell ref="B31:J31"/>
    <mergeCell ref="B32:J32"/>
    <mergeCell ref="B33:J33"/>
  </mergeCells>
  <pageMargins left="0.984027777777778" right="0.471527777777778" top="0.590277777777778" bottom="0.432638888888889" header="0.511805555555556" footer="0.51180555555555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1A</vt:lpstr>
      <vt:lpstr>1B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1996-12-17T01:32:00Z</dcterms:created>
  <cp:lastPrinted>2015-11-12T00:49:00Z</cp:lastPrinted>
  <dcterms:modified xsi:type="dcterms:W3CDTF">2019-09-26T01:09:59Z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eadingLayout">
    <vt:bool>true</vt:bool>
  </property>
</Properties>
</file>